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город отчет за 2020 год\годовой отчет за 2020год\сведения\"/>
    </mc:Choice>
  </mc:AlternateContent>
  <bookViews>
    <workbookView xWindow="0" yWindow="0" windowWidth="23040" windowHeight="8760"/>
  </bookViews>
  <sheets>
    <sheet name="без учета счетов бюджета" sheetId="2" r:id="rId1"/>
  </sheets>
  <definedNames>
    <definedName name="_xlnm.Print_Titles" localSheetId="0">'без учета счетов бюджета'!$7:$8</definedName>
  </definedNames>
  <calcPr calcId="152511"/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30" i="2"/>
  <c r="G29" i="2"/>
  <c r="G28" i="2"/>
  <c r="G27" i="2"/>
  <c r="G26" i="2"/>
  <c r="G25" i="2"/>
  <c r="G24" i="2"/>
  <c r="G23" i="2"/>
  <c r="G20" i="2"/>
  <c r="G19" i="2"/>
  <c r="G18" i="2"/>
  <c r="G17" i="2"/>
  <c r="G16" i="2"/>
  <c r="G15" i="2"/>
  <c r="G14" i="2"/>
  <c r="G13" i="2"/>
  <c r="G12" i="2"/>
  <c r="G10" i="2"/>
  <c r="G9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0" i="2"/>
  <c r="F9" i="2"/>
  <c r="E35" i="2"/>
  <c r="D35" i="2"/>
  <c r="E31" i="2"/>
  <c r="D31" i="2"/>
  <c r="E29" i="2"/>
  <c r="D29" i="2"/>
  <c r="E27" i="2"/>
  <c r="D27" i="2"/>
  <c r="E22" i="2"/>
  <c r="D22" i="2"/>
  <c r="E17" i="2"/>
  <c r="D17" i="2"/>
  <c r="E14" i="2"/>
  <c r="D14" i="2"/>
  <c r="E9" i="2"/>
  <c r="D9" i="2"/>
  <c r="C35" i="2"/>
  <c r="C31" i="2"/>
  <c r="C29" i="2"/>
  <c r="C27" i="2"/>
  <c r="C22" i="2"/>
  <c r="C17" i="2"/>
  <c r="C14" i="2"/>
  <c r="C9" i="2"/>
  <c r="G22" i="2" l="1"/>
  <c r="G21" i="2"/>
  <c r="G11" i="2"/>
</calcChain>
</file>

<file path=xl/sharedStrings.xml><?xml version="1.0" encoding="utf-8"?>
<sst xmlns="http://schemas.openxmlformats.org/spreadsheetml/2006/main" count="86" uniqueCount="72">
  <si>
    <t>Наименование показателя</t>
  </si>
  <si>
    <t/>
  </si>
  <si>
    <t>Разд.</t>
  </si>
  <si>
    <t>Первоначальная роспись/план</t>
  </si>
  <si>
    <t>Уточненная роспись/план</t>
  </si>
  <si>
    <t>Касс. расход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</si>
  <si>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</si>
  <si>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</si>
  <si>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</si>
  <si>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</si>
  <si>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</si>
  <si>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</si>
  <si>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</si>
  <si>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</si>
  <si>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</si>
  <si>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</si>
  <si>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</si>
  <si>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</si>
  <si>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</si>
  <si>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</si>
  <si>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</si>
  <si>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</si>
  <si>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</si>
  <si>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</si>
  <si>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</si>
  <si>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</si>
  <si>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</si>
  <si>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</si>
  <si>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</si>
  <si>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</si>
  <si>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</si>
  <si>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</si>
  <si>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</si>
  <si>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</si>
  <si>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</si>
  <si>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</si>
  <si>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</si>
  <si>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</si>
  <si>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</si>
  <si>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</si>
  <si>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</si>
  <si>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</si>
  <si>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</si>
  <si>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</si>
  <si>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</si>
  <si>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</si>
  <si>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</si>
  <si>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</si>
  <si>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</si>
  <si>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</si>
  <si>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</si>
  <si>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</si>
  <si>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</si>
  <si>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</si>
  <si>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</si>
  <si>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</si>
  <si>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</si>
  <si>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</si>
  <si>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</si>
  <si>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Процент исполнения к уточненной бюджетной росписи</t>
  </si>
  <si>
    <t>Процент исполнения к первоначальной бюджетной росписи</t>
  </si>
  <si>
    <t>Причина отклонения от плана</t>
  </si>
  <si>
    <t>Исполнение принятых решений об использовании ассигнований резервного фонда в соответствии с порядком применения бюджетной классификации подлежит отражению по соответствующим разделам и подразделам классификации расходов, исходя из их отраслевой и ведомственной принадлежности</t>
  </si>
  <si>
    <t>Сведения о фактически произведенных расходах по разделам и подразделам классификации расходов бюджетов</t>
  </si>
  <si>
    <t>( рублей)</t>
  </si>
  <si>
    <t>Расходы произведены в соответствии с фактической потребностью</t>
  </si>
  <si>
    <t>Расходы произведены в соответствии с фактической потребностю</t>
  </si>
  <si>
    <t>Увеличение бюджетных ассигнований в связи с поступлением средств областного бюджета  на  реализацию программ (проектов) инициативного бюджетирования (ремонт памятника Совеским воинам).Расходы произведены в соответствии с фактической потребностью.</t>
  </si>
  <si>
    <t>Расходы произведены в соответствии с фактической потребностью.</t>
  </si>
  <si>
    <t xml:space="preserve">и с уточненными значениями с учетом внесенных изменений за 2020 год </t>
  </si>
  <si>
    <t>Увеличение бюджетных ассигнований в связи с поступлением средств федерального и  областного бюджета  на строительство   централизованного водоснабжения залинейной части города Унеча.  Расходы произведены в соотвествии с фактической потребностью.</t>
  </si>
  <si>
    <t>в сравнении с первоначально утвержденным решением  о бюджете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</si>
</sst>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1" xfId="37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1" fontId="5" fillId="0" borderId="2" xfId="31" applyNumberFormat="1" applyFont="1" applyProtection="1">
      <alignment horizontal="center" vertical="top" shrinkToFit="1"/>
    </xf>
    <xf numFmtId="0" fontId="5" fillId="5" borderId="2" xfId="30" applyNumberFormat="1" applyFont="1" applyFill="1" applyProtection="1">
      <alignment vertical="top" wrapText="1"/>
    </xf>
    <xf numFmtId="0" fontId="5" fillId="5" borderId="5" xfId="0" applyNumberFormat="1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5" fillId="0" borderId="1" xfId="2" applyNumberFormat="1" applyFont="1" applyProtection="1"/>
    <xf numFmtId="0" fontId="5" fillId="0" borderId="2" xfId="30" applyNumberFormat="1" applyFont="1" applyProtection="1">
      <alignment vertical="top" wrapText="1"/>
    </xf>
    <xf numFmtId="4" fontId="5" fillId="5" borderId="2" xfId="32" applyNumberFormat="1" applyFont="1" applyFill="1" applyProtection="1">
      <alignment horizontal="right" vertical="top" shrinkToFit="1"/>
    </xf>
    <xf numFmtId="164" fontId="5" fillId="5" borderId="2" xfId="33" applyNumberFormat="1" applyFont="1" applyFill="1" applyProtection="1">
      <alignment horizontal="right" vertical="top" shrinkToFit="1"/>
    </xf>
    <xf numFmtId="4" fontId="5" fillId="5" borderId="2" xfId="35" applyNumberFormat="1" applyFont="1" applyFill="1" applyProtection="1">
      <alignment horizontal="right" vertical="top" shrinkToFit="1"/>
    </xf>
    <xf numFmtId="164" fontId="5" fillId="5" borderId="2" xfId="36" applyNumberFormat="1" applyFont="1" applyFill="1" applyProtection="1">
      <alignment horizontal="right" vertical="top" shrinkToFit="1"/>
    </xf>
    <xf numFmtId="0" fontId="5" fillId="0" borderId="2" xfId="29" applyNumberFormat="1" applyFont="1" applyProtection="1">
      <alignment horizontal="center" vertical="center" wrapText="1"/>
    </xf>
    <xf numFmtId="0" fontId="5" fillId="0" borderId="2" xfId="29" applyFont="1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5" fillId="0" borderId="3" xfId="29" applyNumberFormat="1" applyFont="1" applyBorder="1" applyProtection="1">
      <alignment horizontal="center" vertical="center" wrapText="1"/>
    </xf>
    <xf numFmtId="0" fontId="5" fillId="0" borderId="4" xfId="29" applyNumberFormat="1" applyFont="1" applyBorder="1" applyProtection="1">
      <alignment horizontal="center" vertical="center" wrapText="1"/>
    </xf>
    <xf numFmtId="0" fontId="5" fillId="0" borderId="2" xfId="8" applyNumberFormat="1" applyFont="1" applyProtection="1">
      <alignment horizontal="center" vertical="center" wrapText="1"/>
    </xf>
    <xf numFmtId="0" fontId="5" fillId="0" borderId="2" xfId="8" applyFont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5" fillId="0" borderId="2" xfId="34" applyNumberFormat="1" applyFont="1" applyProtection="1">
      <alignment horizontal="left"/>
    </xf>
    <xf numFmtId="0" fontId="5" fillId="0" borderId="2" xfId="34" applyFont="1">
      <alignment horizontal="left"/>
    </xf>
    <xf numFmtId="0" fontId="5" fillId="0" borderId="2" xfId="6" applyNumberFormat="1" applyFont="1" applyProtection="1">
      <alignment horizontal="center" vertical="center" wrapText="1"/>
    </xf>
    <xf numFmtId="0" fontId="5" fillId="0" borderId="2" xfId="6" applyFont="1">
      <alignment horizontal="center" vertical="center" wrapText="1"/>
    </xf>
    <xf numFmtId="0" fontId="5" fillId="0" borderId="2" xfId="19" applyNumberFormat="1" applyFont="1" applyProtection="1">
      <alignment horizontal="center" vertical="center" wrapText="1"/>
    </xf>
    <xf numFmtId="0" fontId="5" fillId="0" borderId="2" xfId="19" applyFont="1">
      <alignment horizontal="center" vertical="center" wrapText="1"/>
    </xf>
    <xf numFmtId="0" fontId="5" fillId="0" borderId="2" xfId="18" applyNumberFormat="1" applyFont="1" applyProtection="1">
      <alignment horizontal="center" vertical="center" wrapText="1"/>
    </xf>
    <xf numFmtId="0" fontId="5" fillId="0" borderId="2" xfId="18" applyFont="1">
      <alignment horizontal="center" vertical="center" wrapText="1"/>
    </xf>
    <xf numFmtId="0" fontId="7" fillId="0" borderId="1" xfId="3" applyNumberFormat="1" applyFont="1" applyProtection="1">
      <alignment horizontal="center" wrapText="1"/>
    </xf>
    <xf numFmtId="0" fontId="7" fillId="0" borderId="1" xfId="3" applyFont="1">
      <alignment horizontal="center" wrapText="1"/>
    </xf>
    <xf numFmtId="0" fontId="7" fillId="0" borderId="1" xfId="4" applyNumberFormat="1" applyFont="1" applyProtection="1">
      <alignment horizontal="center"/>
    </xf>
    <xf numFmtId="0" fontId="7" fillId="0" borderId="1" xfId="4" applyFont="1">
      <alignment horizontal="center"/>
    </xf>
    <xf numFmtId="0" fontId="7" fillId="0" borderId="1" xfId="4" applyNumberFormat="1" applyFont="1" applyAlignment="1" applyProtection="1">
      <alignment horizontal="center"/>
    </xf>
    <xf numFmtId="0" fontId="7" fillId="0" borderId="1" xfId="4" applyFont="1">
      <alignment horizontal="center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tabSelected="1" zoomScaleNormal="100" zoomScaleSheetLayoutView="100" workbookViewId="0">
      <pane ySplit="8" topLeftCell="A29" activePane="bottomLeft" state="frozen"/>
      <selection pane="bottomLeft" activeCell="A7" sqref="A7:H35"/>
    </sheetView>
  </sheetViews>
  <sheetFormatPr defaultRowHeight="14.4" outlineLevelRow="1" x14ac:dyDescent="0.3"/>
  <cols>
    <col min="1" max="1" width="41.6640625" style="1" customWidth="1"/>
    <col min="2" max="2" width="7.44140625" style="1" customWidth="1"/>
    <col min="3" max="4" width="14.33203125" style="1" customWidth="1"/>
    <col min="5" max="6" width="11.44140625" style="1" customWidth="1"/>
    <col min="7" max="7" width="13.21875" style="1" customWidth="1"/>
    <col min="8" max="8" width="20.88671875" style="1" customWidth="1"/>
    <col min="9" max="11" width="8.88671875" style="1" hidden="1"/>
    <col min="12" max="12" width="8.88671875" style="1" customWidth="1"/>
    <col min="13" max="16384" width="8.88671875" style="1"/>
  </cols>
  <sheetData>
    <row r="1" spans="1:12" x14ac:dyDescent="0.3">
      <c r="A1" s="26"/>
      <c r="B1" s="27"/>
      <c r="C1" s="27"/>
      <c r="D1" s="27"/>
      <c r="E1" s="2"/>
      <c r="F1" s="2"/>
      <c r="G1" s="2"/>
      <c r="H1" s="2"/>
      <c r="I1" s="2"/>
      <c r="J1" s="2"/>
      <c r="K1" s="2"/>
      <c r="L1" s="2"/>
    </row>
    <row r="2" spans="1:12" ht="14.55" customHeight="1" x14ac:dyDescent="0.3">
      <c r="A2" s="26"/>
      <c r="B2" s="27"/>
      <c r="C2" s="27"/>
      <c r="D2" s="27"/>
      <c r="E2" s="2"/>
      <c r="F2" s="2"/>
      <c r="G2" s="2"/>
      <c r="H2" s="2"/>
      <c r="I2" s="2"/>
      <c r="J2" s="2"/>
      <c r="K2" s="2"/>
      <c r="L2" s="2"/>
    </row>
    <row r="3" spans="1:12" ht="15.75" customHeight="1" x14ac:dyDescent="0.3">
      <c r="A3" s="44" t="s">
        <v>63</v>
      </c>
      <c r="B3" s="45"/>
      <c r="C3" s="45"/>
      <c r="D3" s="45"/>
      <c r="E3" s="45"/>
      <c r="F3" s="45"/>
      <c r="G3" s="45"/>
      <c r="H3" s="45"/>
      <c r="I3" s="45"/>
      <c r="J3" s="3"/>
      <c r="K3" s="4"/>
      <c r="L3" s="2"/>
    </row>
    <row r="4" spans="1:12" ht="15.75" customHeight="1" x14ac:dyDescent="0.3">
      <c r="A4" s="46" t="s">
        <v>71</v>
      </c>
      <c r="B4" s="47"/>
      <c r="C4" s="47"/>
      <c r="D4" s="47"/>
      <c r="E4" s="47"/>
      <c r="F4" s="47"/>
      <c r="G4" s="47"/>
      <c r="H4" s="47"/>
      <c r="I4" s="47"/>
      <c r="J4" s="4"/>
      <c r="K4" s="4"/>
      <c r="L4" s="2"/>
    </row>
    <row r="5" spans="1:12" ht="15.75" customHeight="1" x14ac:dyDescent="0.3">
      <c r="A5" s="48" t="s">
        <v>69</v>
      </c>
      <c r="B5" s="48"/>
      <c r="C5" s="48"/>
      <c r="D5" s="48"/>
      <c r="E5" s="48"/>
      <c r="F5" s="48"/>
      <c r="G5" s="48"/>
      <c r="H5" s="48"/>
      <c r="I5" s="49"/>
      <c r="J5" s="11"/>
      <c r="K5" s="11"/>
      <c r="L5" s="2"/>
    </row>
    <row r="6" spans="1:12" ht="12.75" customHeight="1" x14ac:dyDescent="0.3">
      <c r="A6" s="28" t="s">
        <v>64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"/>
    </row>
    <row r="7" spans="1:12" ht="26.25" customHeight="1" x14ac:dyDescent="0.3">
      <c r="A7" s="38" t="s">
        <v>0</v>
      </c>
      <c r="B7" s="32" t="s">
        <v>2</v>
      </c>
      <c r="C7" s="42" t="s">
        <v>3</v>
      </c>
      <c r="D7" s="40" t="s">
        <v>4</v>
      </c>
      <c r="E7" s="30" t="s">
        <v>5</v>
      </c>
      <c r="F7" s="22" t="s">
        <v>59</v>
      </c>
      <c r="G7" s="22" t="s">
        <v>60</v>
      </c>
      <c r="H7" s="22" t="s">
        <v>61</v>
      </c>
      <c r="I7" s="24" t="s">
        <v>1</v>
      </c>
      <c r="J7" s="24" t="s">
        <v>1</v>
      </c>
      <c r="K7" s="24" t="s">
        <v>1</v>
      </c>
      <c r="L7" s="2"/>
    </row>
    <row r="8" spans="1:12" ht="73.8" customHeight="1" x14ac:dyDescent="0.3">
      <c r="A8" s="39"/>
      <c r="B8" s="33"/>
      <c r="C8" s="43"/>
      <c r="D8" s="41"/>
      <c r="E8" s="31"/>
      <c r="F8" s="23"/>
      <c r="G8" s="23"/>
      <c r="H8" s="23"/>
      <c r="I8" s="25"/>
      <c r="J8" s="25"/>
      <c r="K8" s="25"/>
      <c r="L8" s="2"/>
    </row>
    <row r="9" spans="1:12" x14ac:dyDescent="0.3">
      <c r="A9" s="17" t="s">
        <v>6</v>
      </c>
      <c r="B9" s="12" t="s">
        <v>7</v>
      </c>
      <c r="C9" s="18">
        <f>C10+C12+C13</f>
        <v>1957200</v>
      </c>
      <c r="D9" s="18">
        <f>D10+D12+D13</f>
        <v>1957200</v>
      </c>
      <c r="E9" s="18">
        <f>E10+E12+E13</f>
        <v>724520.3</v>
      </c>
      <c r="F9" s="19">
        <f>E9/D9</f>
        <v>0.37018204577968528</v>
      </c>
      <c r="G9" s="19">
        <f>E9/C9</f>
        <v>0.37018204577968528</v>
      </c>
      <c r="H9" s="19"/>
      <c r="I9" s="5">
        <v>0</v>
      </c>
      <c r="J9" s="6">
        <v>0</v>
      </c>
      <c r="K9" s="5">
        <v>0</v>
      </c>
      <c r="L9" s="2"/>
    </row>
    <row r="10" spans="1:12" ht="55.2" outlineLevel="1" x14ac:dyDescent="0.3">
      <c r="A10" s="17" t="s">
        <v>8</v>
      </c>
      <c r="B10" s="12" t="s">
        <v>9</v>
      </c>
      <c r="C10" s="18">
        <v>103000</v>
      </c>
      <c r="D10" s="18">
        <v>103000</v>
      </c>
      <c r="E10" s="18">
        <v>81622.8</v>
      </c>
      <c r="F10" s="19">
        <f>E10/D10</f>
        <v>0.79245436893203891</v>
      </c>
      <c r="G10" s="19">
        <f>E10/C10</f>
        <v>0.79245436893203891</v>
      </c>
      <c r="H10" s="13" t="s">
        <v>65</v>
      </c>
      <c r="I10" s="5">
        <v>0</v>
      </c>
      <c r="J10" s="6">
        <v>0</v>
      </c>
      <c r="K10" s="5">
        <v>0</v>
      </c>
      <c r="L10" s="2"/>
    </row>
    <row r="11" spans="1:12" ht="27.6" hidden="1" outlineLevel="1" x14ac:dyDescent="0.3">
      <c r="A11" s="17" t="s">
        <v>10</v>
      </c>
      <c r="B11" s="12" t="s">
        <v>11</v>
      </c>
      <c r="C11" s="18">
        <v>0</v>
      </c>
      <c r="D11" s="18">
        <v>0</v>
      </c>
      <c r="E11" s="18">
        <v>0</v>
      </c>
      <c r="F11" s="19">
        <v>1</v>
      </c>
      <c r="G11" s="19" t="e">
        <f t="shared" ref="G11:G25" si="0">E11/C11</f>
        <v>#DIV/0!</v>
      </c>
      <c r="H11" s="19"/>
      <c r="I11" s="5">
        <v>0</v>
      </c>
      <c r="J11" s="6">
        <v>0</v>
      </c>
      <c r="K11" s="5">
        <v>0</v>
      </c>
      <c r="L11" s="2"/>
    </row>
    <row r="12" spans="1:12" ht="248.4" outlineLevel="1" x14ac:dyDescent="0.3">
      <c r="A12" s="17" t="s">
        <v>12</v>
      </c>
      <c r="B12" s="12" t="s">
        <v>13</v>
      </c>
      <c r="C12" s="18">
        <v>1000000</v>
      </c>
      <c r="D12" s="18">
        <v>1000000</v>
      </c>
      <c r="E12" s="18">
        <v>0</v>
      </c>
      <c r="F12" s="19">
        <f t="shared" ref="F12:F35" si="1">E12/D12</f>
        <v>0</v>
      </c>
      <c r="G12" s="19">
        <f t="shared" ref="G12:G20" si="2">E12/C12</f>
        <v>0</v>
      </c>
      <c r="H12" s="14" t="s">
        <v>62</v>
      </c>
      <c r="I12" s="5">
        <v>0</v>
      </c>
      <c r="J12" s="6">
        <v>0</v>
      </c>
      <c r="K12" s="5">
        <v>0</v>
      </c>
      <c r="L12" s="2"/>
    </row>
    <row r="13" spans="1:12" ht="55.2" outlineLevel="1" x14ac:dyDescent="0.3">
      <c r="A13" s="17" t="s">
        <v>14</v>
      </c>
      <c r="B13" s="12" t="s">
        <v>15</v>
      </c>
      <c r="C13" s="18">
        <v>854200</v>
      </c>
      <c r="D13" s="18">
        <v>854200</v>
      </c>
      <c r="E13" s="18">
        <v>642897.5</v>
      </c>
      <c r="F13" s="19">
        <f t="shared" si="1"/>
        <v>0.75263111683446504</v>
      </c>
      <c r="G13" s="19">
        <f t="shared" si="2"/>
        <v>0.75263111683446504</v>
      </c>
      <c r="H13" s="13" t="s">
        <v>65</v>
      </c>
      <c r="I13" s="5">
        <v>0</v>
      </c>
      <c r="J13" s="6">
        <v>0</v>
      </c>
      <c r="K13" s="5">
        <v>0</v>
      </c>
      <c r="L13" s="2"/>
    </row>
    <row r="14" spans="1:12" ht="41.4" x14ac:dyDescent="0.3">
      <c r="A14" s="17" t="s">
        <v>16</v>
      </c>
      <c r="B14" s="12" t="s">
        <v>17</v>
      </c>
      <c r="C14" s="18">
        <f>C15+C16</f>
        <v>397000</v>
      </c>
      <c r="D14" s="18">
        <f>D15+D16</f>
        <v>397000</v>
      </c>
      <c r="E14" s="18">
        <f>E15+E16</f>
        <v>304279.38</v>
      </c>
      <c r="F14" s="19">
        <f t="shared" si="1"/>
        <v>0.76644680100755669</v>
      </c>
      <c r="G14" s="19">
        <f t="shared" si="2"/>
        <v>0.76644680100755669</v>
      </c>
      <c r="H14" s="19"/>
      <c r="I14" s="5">
        <v>0</v>
      </c>
      <c r="J14" s="6">
        <v>0</v>
      </c>
      <c r="K14" s="5">
        <v>0</v>
      </c>
      <c r="L14" s="2"/>
    </row>
    <row r="15" spans="1:12" ht="55.2" outlineLevel="1" x14ac:dyDescent="0.3">
      <c r="A15" s="17" t="s">
        <v>18</v>
      </c>
      <c r="B15" s="12" t="s">
        <v>19</v>
      </c>
      <c r="C15" s="18">
        <v>327000</v>
      </c>
      <c r="D15" s="18">
        <v>327000</v>
      </c>
      <c r="E15" s="18">
        <v>245172.48000000001</v>
      </c>
      <c r="F15" s="19">
        <f t="shared" si="1"/>
        <v>0.74976293577981656</v>
      </c>
      <c r="G15" s="19">
        <f t="shared" si="2"/>
        <v>0.74976293577981656</v>
      </c>
      <c r="H15" s="13" t="s">
        <v>65</v>
      </c>
      <c r="I15" s="5">
        <v>0</v>
      </c>
      <c r="J15" s="6">
        <v>0</v>
      </c>
      <c r="K15" s="5">
        <v>0</v>
      </c>
      <c r="L15" s="2"/>
    </row>
    <row r="16" spans="1:12" ht="57.6" customHeight="1" outlineLevel="1" x14ac:dyDescent="0.3">
      <c r="A16" s="17" t="s">
        <v>20</v>
      </c>
      <c r="B16" s="12" t="s">
        <v>21</v>
      </c>
      <c r="C16" s="18">
        <v>70000</v>
      </c>
      <c r="D16" s="18">
        <v>70000</v>
      </c>
      <c r="E16" s="18">
        <v>59106.9</v>
      </c>
      <c r="F16" s="19">
        <f t="shared" si="1"/>
        <v>0.8443842857142857</v>
      </c>
      <c r="G16" s="19">
        <f t="shared" si="2"/>
        <v>0.8443842857142857</v>
      </c>
      <c r="H16" s="13" t="s">
        <v>65</v>
      </c>
      <c r="I16" s="5">
        <v>0</v>
      </c>
      <c r="J16" s="6">
        <v>0</v>
      </c>
      <c r="K16" s="5">
        <v>0</v>
      </c>
      <c r="L16" s="2"/>
    </row>
    <row r="17" spans="1:12" x14ac:dyDescent="0.3">
      <c r="A17" s="17" t="s">
        <v>22</v>
      </c>
      <c r="B17" s="12" t="s">
        <v>23</v>
      </c>
      <c r="C17" s="18">
        <f>C18+C19+C20+C21</f>
        <v>70167000</v>
      </c>
      <c r="D17" s="18">
        <f>D18+D19+D20+D21</f>
        <v>70292313.420000002</v>
      </c>
      <c r="E17" s="18">
        <f>E18+E19+E20+E21</f>
        <v>63770131.609999999</v>
      </c>
      <c r="F17" s="19">
        <f t="shared" si="1"/>
        <v>0.90721344208676635</v>
      </c>
      <c r="G17" s="19">
        <f t="shared" si="2"/>
        <v>0.90883366269043853</v>
      </c>
      <c r="H17" s="19"/>
      <c r="I17" s="5">
        <v>0</v>
      </c>
      <c r="J17" s="6">
        <v>0</v>
      </c>
      <c r="K17" s="5">
        <v>0</v>
      </c>
      <c r="L17" s="2"/>
    </row>
    <row r="18" spans="1:12" ht="56.4" customHeight="1" outlineLevel="1" x14ac:dyDescent="0.3">
      <c r="A18" s="17" t="s">
        <v>24</v>
      </c>
      <c r="B18" s="12" t="s">
        <v>25</v>
      </c>
      <c r="C18" s="18">
        <v>150000</v>
      </c>
      <c r="D18" s="18">
        <v>150000</v>
      </c>
      <c r="E18" s="18">
        <v>83520</v>
      </c>
      <c r="F18" s="19">
        <f t="shared" si="1"/>
        <v>0.55679999999999996</v>
      </c>
      <c r="G18" s="19">
        <f t="shared" si="2"/>
        <v>0.55679999999999996</v>
      </c>
      <c r="H18" s="13" t="s">
        <v>65</v>
      </c>
      <c r="I18" s="5">
        <v>0</v>
      </c>
      <c r="J18" s="6">
        <v>0</v>
      </c>
      <c r="K18" s="5">
        <v>0</v>
      </c>
      <c r="L18" s="2"/>
    </row>
    <row r="19" spans="1:12" ht="55.2" outlineLevel="1" x14ac:dyDescent="0.3">
      <c r="A19" s="17" t="s">
        <v>26</v>
      </c>
      <c r="B19" s="12" t="s">
        <v>27</v>
      </c>
      <c r="C19" s="18">
        <v>3350000</v>
      </c>
      <c r="D19" s="18">
        <v>4000000</v>
      </c>
      <c r="E19" s="18">
        <v>3300000</v>
      </c>
      <c r="F19" s="19">
        <f t="shared" si="1"/>
        <v>0.82499999999999996</v>
      </c>
      <c r="G19" s="19">
        <f t="shared" si="2"/>
        <v>0.9850746268656716</v>
      </c>
      <c r="H19" s="13" t="s">
        <v>65</v>
      </c>
      <c r="I19" s="5">
        <v>0</v>
      </c>
      <c r="J19" s="6">
        <v>0</v>
      </c>
      <c r="K19" s="5">
        <v>0</v>
      </c>
      <c r="L19" s="2"/>
    </row>
    <row r="20" spans="1:12" ht="55.2" outlineLevel="1" x14ac:dyDescent="0.3">
      <c r="A20" s="17" t="s">
        <v>28</v>
      </c>
      <c r="B20" s="12" t="s">
        <v>29</v>
      </c>
      <c r="C20" s="18">
        <v>66303000</v>
      </c>
      <c r="D20" s="18">
        <v>65778313.420000002</v>
      </c>
      <c r="E20" s="18">
        <v>60122543.609999999</v>
      </c>
      <c r="F20" s="19">
        <f t="shared" si="1"/>
        <v>0.91401771319541991</v>
      </c>
      <c r="G20" s="19">
        <f t="shared" si="2"/>
        <v>0.9067846644948192</v>
      </c>
      <c r="H20" s="13" t="s">
        <v>65</v>
      </c>
      <c r="I20" s="5">
        <v>0</v>
      </c>
      <c r="J20" s="6">
        <v>0</v>
      </c>
      <c r="K20" s="5">
        <v>0</v>
      </c>
      <c r="L20" s="2"/>
    </row>
    <row r="21" spans="1:12" ht="54.6" customHeight="1" outlineLevel="1" x14ac:dyDescent="0.3">
      <c r="A21" s="17" t="s">
        <v>30</v>
      </c>
      <c r="B21" s="12" t="s">
        <v>31</v>
      </c>
      <c r="C21" s="18">
        <v>364000</v>
      </c>
      <c r="D21" s="18">
        <v>364000</v>
      </c>
      <c r="E21" s="18">
        <v>264068</v>
      </c>
      <c r="F21" s="19">
        <f t="shared" si="1"/>
        <v>0.72546153846153849</v>
      </c>
      <c r="G21" s="19">
        <f t="shared" si="0"/>
        <v>0.72546153846153849</v>
      </c>
      <c r="H21" s="13" t="s">
        <v>65</v>
      </c>
      <c r="I21" s="5">
        <v>0</v>
      </c>
      <c r="J21" s="6">
        <v>0</v>
      </c>
      <c r="K21" s="5">
        <v>0</v>
      </c>
      <c r="L21" s="2"/>
    </row>
    <row r="22" spans="1:12" ht="27.6" x14ac:dyDescent="0.3">
      <c r="A22" s="17" t="s">
        <v>32</v>
      </c>
      <c r="B22" s="12" t="s">
        <v>33</v>
      </c>
      <c r="C22" s="18">
        <f>C23+C24+C25+C26</f>
        <v>44206627.960000001</v>
      </c>
      <c r="D22" s="18">
        <f>D23+D24+D25+D26</f>
        <v>68349813.180000007</v>
      </c>
      <c r="E22" s="18">
        <f>E23+E24+E25+E26</f>
        <v>57461591</v>
      </c>
      <c r="F22" s="19">
        <f t="shared" si="1"/>
        <v>0.84069858170166833</v>
      </c>
      <c r="G22" s="19">
        <f t="shared" si="0"/>
        <v>1.2998410793058823</v>
      </c>
      <c r="H22" s="19"/>
      <c r="I22" s="5">
        <v>0</v>
      </c>
      <c r="J22" s="6">
        <v>0</v>
      </c>
      <c r="K22" s="5">
        <v>0</v>
      </c>
      <c r="L22" s="2"/>
    </row>
    <row r="23" spans="1:12" ht="55.2" outlineLevel="1" x14ac:dyDescent="0.3">
      <c r="A23" s="17" t="s">
        <v>34</v>
      </c>
      <c r="B23" s="12" t="s">
        <v>35</v>
      </c>
      <c r="C23" s="18">
        <v>687000</v>
      </c>
      <c r="D23" s="18">
        <v>757000</v>
      </c>
      <c r="E23" s="18">
        <v>530166</v>
      </c>
      <c r="F23" s="19">
        <f t="shared" si="1"/>
        <v>0.70035138705416111</v>
      </c>
      <c r="G23" s="19">
        <f t="shared" si="0"/>
        <v>0.77171179039301308</v>
      </c>
      <c r="H23" s="13" t="s">
        <v>65</v>
      </c>
      <c r="I23" s="5">
        <v>0</v>
      </c>
      <c r="J23" s="6">
        <v>0</v>
      </c>
      <c r="K23" s="5">
        <v>0</v>
      </c>
      <c r="L23" s="2"/>
    </row>
    <row r="24" spans="1:12" ht="55.2" outlineLevel="1" x14ac:dyDescent="0.3">
      <c r="A24" s="17" t="s">
        <v>36</v>
      </c>
      <c r="B24" s="12" t="s">
        <v>37</v>
      </c>
      <c r="C24" s="18">
        <v>1075000</v>
      </c>
      <c r="D24" s="18">
        <v>2558300</v>
      </c>
      <c r="E24" s="18">
        <v>2414000</v>
      </c>
      <c r="F24" s="19">
        <f t="shared" si="1"/>
        <v>0.94359535629128721</v>
      </c>
      <c r="G24" s="19">
        <f t="shared" si="0"/>
        <v>2.2455813953488373</v>
      </c>
      <c r="H24" s="13" t="s">
        <v>65</v>
      </c>
      <c r="I24" s="5">
        <v>0</v>
      </c>
      <c r="J24" s="6">
        <v>0</v>
      </c>
      <c r="K24" s="5">
        <v>0</v>
      </c>
      <c r="L24" s="2"/>
    </row>
    <row r="25" spans="1:12" ht="234.6" outlineLevel="1" x14ac:dyDescent="0.3">
      <c r="A25" s="17" t="s">
        <v>38</v>
      </c>
      <c r="B25" s="12" t="s">
        <v>39</v>
      </c>
      <c r="C25" s="18">
        <v>33533264.859999999</v>
      </c>
      <c r="D25" s="18">
        <v>42209683.32</v>
      </c>
      <c r="E25" s="18">
        <v>33668376</v>
      </c>
      <c r="F25" s="19">
        <f t="shared" si="1"/>
        <v>0.79764578532260832</v>
      </c>
      <c r="G25" s="19">
        <f t="shared" si="0"/>
        <v>1.0040291674718844</v>
      </c>
      <c r="H25" s="15" t="s">
        <v>67</v>
      </c>
      <c r="I25" s="5">
        <v>0</v>
      </c>
      <c r="J25" s="6">
        <v>0</v>
      </c>
      <c r="K25" s="5">
        <v>0</v>
      </c>
      <c r="L25" s="2"/>
    </row>
    <row r="26" spans="1:12" ht="220.8" outlineLevel="1" x14ac:dyDescent="0.3">
      <c r="A26" s="17" t="s">
        <v>40</v>
      </c>
      <c r="B26" s="12" t="s">
        <v>41</v>
      </c>
      <c r="C26" s="18">
        <v>8911363.0999999996</v>
      </c>
      <c r="D26" s="18">
        <v>22824829.859999999</v>
      </c>
      <c r="E26" s="18">
        <v>20849049</v>
      </c>
      <c r="F26" s="19">
        <f t="shared" si="1"/>
        <v>0.91343721411643419</v>
      </c>
      <c r="G26" s="19">
        <f t="shared" ref="G26:G35" si="3">E26/C26</f>
        <v>2.3396026809860326</v>
      </c>
      <c r="H26" s="15" t="s">
        <v>70</v>
      </c>
      <c r="I26" s="5">
        <v>0</v>
      </c>
      <c r="J26" s="6">
        <v>0</v>
      </c>
      <c r="K26" s="5">
        <v>0</v>
      </c>
      <c r="L26" s="2"/>
    </row>
    <row r="27" spans="1:12" x14ac:dyDescent="0.3">
      <c r="A27" s="17" t="s">
        <v>42</v>
      </c>
      <c r="B27" s="12" t="s">
        <v>43</v>
      </c>
      <c r="C27" s="18">
        <f>C28</f>
        <v>10000</v>
      </c>
      <c r="D27" s="18">
        <f>D28</f>
        <v>60000</v>
      </c>
      <c r="E27" s="18">
        <f>E28</f>
        <v>45660.5</v>
      </c>
      <c r="F27" s="19">
        <f t="shared" si="1"/>
        <v>0.76100833333333329</v>
      </c>
      <c r="G27" s="19">
        <f t="shared" si="3"/>
        <v>4.5660499999999997</v>
      </c>
      <c r="H27" s="19"/>
      <c r="I27" s="5">
        <v>0</v>
      </c>
      <c r="J27" s="6">
        <v>0</v>
      </c>
      <c r="K27" s="5">
        <v>0</v>
      </c>
      <c r="L27" s="2"/>
    </row>
    <row r="28" spans="1:12" ht="60" customHeight="1" outlineLevel="1" x14ac:dyDescent="0.3">
      <c r="A28" s="17" t="s">
        <v>44</v>
      </c>
      <c r="B28" s="12" t="s">
        <v>45</v>
      </c>
      <c r="C28" s="18">
        <v>10000</v>
      </c>
      <c r="D28" s="18">
        <v>60000</v>
      </c>
      <c r="E28" s="18">
        <v>45660.5</v>
      </c>
      <c r="F28" s="19">
        <f t="shared" si="1"/>
        <v>0.76100833333333329</v>
      </c>
      <c r="G28" s="19">
        <f t="shared" si="3"/>
        <v>4.5660499999999997</v>
      </c>
      <c r="H28" s="13" t="s">
        <v>68</v>
      </c>
      <c r="I28" s="5">
        <v>0</v>
      </c>
      <c r="J28" s="6">
        <v>0</v>
      </c>
      <c r="K28" s="5">
        <v>0</v>
      </c>
      <c r="L28" s="2"/>
    </row>
    <row r="29" spans="1:12" x14ac:dyDescent="0.3">
      <c r="A29" s="17" t="s">
        <v>46</v>
      </c>
      <c r="B29" s="12" t="s">
        <v>47</v>
      </c>
      <c r="C29" s="18">
        <f>C30</f>
        <v>12068000</v>
      </c>
      <c r="D29" s="18">
        <f>D30</f>
        <v>12438000</v>
      </c>
      <c r="E29" s="18">
        <f>E30</f>
        <v>11946695.15</v>
      </c>
      <c r="F29" s="19">
        <f t="shared" si="1"/>
        <v>0.96049969046470496</v>
      </c>
      <c r="G29" s="19">
        <f t="shared" si="3"/>
        <v>0.98994822257209147</v>
      </c>
      <c r="H29" s="19"/>
      <c r="I29" s="5">
        <v>0</v>
      </c>
      <c r="J29" s="6">
        <v>0</v>
      </c>
      <c r="K29" s="5">
        <v>0</v>
      </c>
      <c r="L29" s="2"/>
    </row>
    <row r="30" spans="1:12" ht="55.2" outlineLevel="1" x14ac:dyDescent="0.3">
      <c r="A30" s="17" t="s">
        <v>48</v>
      </c>
      <c r="B30" s="12" t="s">
        <v>49</v>
      </c>
      <c r="C30" s="18">
        <v>12068000</v>
      </c>
      <c r="D30" s="18">
        <v>12438000</v>
      </c>
      <c r="E30" s="18">
        <v>11946695.15</v>
      </c>
      <c r="F30" s="19">
        <f t="shared" si="1"/>
        <v>0.96049969046470496</v>
      </c>
      <c r="G30" s="19">
        <f t="shared" si="3"/>
        <v>0.98994822257209147</v>
      </c>
      <c r="H30" s="13" t="s">
        <v>66</v>
      </c>
      <c r="I30" s="5">
        <v>0</v>
      </c>
      <c r="J30" s="6">
        <v>0</v>
      </c>
      <c r="K30" s="5">
        <v>0</v>
      </c>
      <c r="L30" s="2"/>
    </row>
    <row r="31" spans="1:12" x14ac:dyDescent="0.3">
      <c r="A31" s="17" t="s">
        <v>50</v>
      </c>
      <c r="B31" s="12" t="s">
        <v>51</v>
      </c>
      <c r="C31" s="18">
        <f>C32+C33+C34</f>
        <v>1236376.8999999999</v>
      </c>
      <c r="D31" s="18">
        <f>D32+D33+D34</f>
        <v>1135539.75</v>
      </c>
      <c r="E31" s="18">
        <f>E32+E33+E34</f>
        <v>1126262.6299999999</v>
      </c>
      <c r="F31" s="19">
        <f t="shared" si="1"/>
        <v>0.9918302111396804</v>
      </c>
      <c r="G31" s="19">
        <f t="shared" si="3"/>
        <v>0.91093794295250907</v>
      </c>
      <c r="H31" s="19"/>
      <c r="I31" s="5">
        <v>0</v>
      </c>
      <c r="J31" s="6">
        <v>0</v>
      </c>
      <c r="K31" s="5">
        <v>0</v>
      </c>
      <c r="L31" s="2"/>
    </row>
    <row r="32" spans="1:12" ht="55.2" outlineLevel="1" x14ac:dyDescent="0.3">
      <c r="A32" s="17" t="s">
        <v>52</v>
      </c>
      <c r="B32" s="12" t="s">
        <v>53</v>
      </c>
      <c r="C32" s="18">
        <v>82000</v>
      </c>
      <c r="D32" s="18">
        <v>82000</v>
      </c>
      <c r="E32" s="18">
        <v>81764.639999999999</v>
      </c>
      <c r="F32" s="19">
        <f t="shared" si="1"/>
        <v>0.99712975609756094</v>
      </c>
      <c r="G32" s="19">
        <f t="shared" si="3"/>
        <v>0.99712975609756094</v>
      </c>
      <c r="H32" s="13" t="s">
        <v>65</v>
      </c>
      <c r="I32" s="5">
        <v>0</v>
      </c>
      <c r="J32" s="6">
        <v>0</v>
      </c>
      <c r="K32" s="5">
        <v>0</v>
      </c>
      <c r="L32" s="2"/>
    </row>
    <row r="33" spans="1:12" ht="55.2" customHeight="1" outlineLevel="1" x14ac:dyDescent="0.3">
      <c r="A33" s="17" t="s">
        <v>54</v>
      </c>
      <c r="B33" s="12" t="s">
        <v>55</v>
      </c>
      <c r="C33" s="18">
        <v>59544.9</v>
      </c>
      <c r="D33" s="18">
        <v>59544.9</v>
      </c>
      <c r="E33" s="18">
        <v>50503.14</v>
      </c>
      <c r="F33" s="19">
        <f t="shared" si="1"/>
        <v>0.84815223470020096</v>
      </c>
      <c r="G33" s="19">
        <f t="shared" si="3"/>
        <v>0.84815223470020096</v>
      </c>
      <c r="H33" s="13" t="s">
        <v>65</v>
      </c>
      <c r="I33" s="5">
        <v>0</v>
      </c>
      <c r="J33" s="6">
        <v>0</v>
      </c>
      <c r="K33" s="5">
        <v>0</v>
      </c>
      <c r="L33" s="2"/>
    </row>
    <row r="34" spans="1:12" ht="58.8" customHeight="1" outlineLevel="1" x14ac:dyDescent="0.3">
      <c r="A34" s="17" t="s">
        <v>56</v>
      </c>
      <c r="B34" s="12" t="s">
        <v>57</v>
      </c>
      <c r="C34" s="18">
        <v>1094832</v>
      </c>
      <c r="D34" s="18">
        <v>993994.85</v>
      </c>
      <c r="E34" s="18">
        <v>993994.85</v>
      </c>
      <c r="F34" s="19">
        <f t="shared" si="1"/>
        <v>1</v>
      </c>
      <c r="G34" s="19">
        <f t="shared" si="3"/>
        <v>0.90789714769023921</v>
      </c>
      <c r="H34" s="13" t="s">
        <v>65</v>
      </c>
      <c r="I34" s="5">
        <v>0</v>
      </c>
      <c r="J34" s="6">
        <v>0</v>
      </c>
      <c r="K34" s="5">
        <v>0</v>
      </c>
      <c r="L34" s="2"/>
    </row>
    <row r="35" spans="1:12" ht="12.75" customHeight="1" x14ac:dyDescent="0.3">
      <c r="A35" s="36" t="s">
        <v>58</v>
      </c>
      <c r="B35" s="37"/>
      <c r="C35" s="20">
        <f>C9+C14+C17+C22+C27+C29+C31</f>
        <v>130042204.86000001</v>
      </c>
      <c r="D35" s="20">
        <f>D9+D14+D17+D22+D27+D29+D31</f>
        <v>154629866.35000002</v>
      </c>
      <c r="E35" s="20">
        <f>E9+E14+E17+E22+E27+E29+E31</f>
        <v>135379140.56999999</v>
      </c>
      <c r="F35" s="19">
        <f t="shared" si="1"/>
        <v>0.87550447895734063</v>
      </c>
      <c r="G35" s="19">
        <f t="shared" si="3"/>
        <v>1.0410400278566914</v>
      </c>
      <c r="H35" s="21"/>
      <c r="I35" s="7">
        <v>0</v>
      </c>
      <c r="J35" s="8">
        <v>0</v>
      </c>
      <c r="K35" s="7">
        <v>0</v>
      </c>
      <c r="L35" s="2"/>
    </row>
    <row r="36" spans="1:12" ht="12.75" customHeight="1" x14ac:dyDescent="0.3">
      <c r="A36" s="16"/>
      <c r="B36" s="16"/>
      <c r="C36" s="16"/>
      <c r="D36" s="16"/>
      <c r="E36" s="16"/>
      <c r="F36" s="16"/>
      <c r="G36" s="16"/>
      <c r="H36" s="16"/>
      <c r="I36" s="2"/>
      <c r="J36" s="2"/>
      <c r="K36" s="2"/>
      <c r="L36" s="2"/>
    </row>
    <row r="37" spans="1:12" x14ac:dyDescent="0.3">
      <c r="A37" s="34"/>
      <c r="B37" s="35"/>
      <c r="C37" s="35"/>
      <c r="D37" s="35"/>
      <c r="E37" s="9"/>
      <c r="F37" s="10"/>
      <c r="G37" s="10"/>
      <c r="H37" s="9"/>
      <c r="I37" s="9"/>
      <c r="J37" s="9"/>
      <c r="K37" s="9"/>
      <c r="L37" s="2"/>
    </row>
  </sheetData>
  <mergeCells count="19">
    <mergeCell ref="A37:D37"/>
    <mergeCell ref="A35:B35"/>
    <mergeCell ref="A7:A8"/>
    <mergeCell ref="D7:D8"/>
    <mergeCell ref="C7:C8"/>
    <mergeCell ref="H7:H8"/>
    <mergeCell ref="I7:I8"/>
    <mergeCell ref="J7:J8"/>
    <mergeCell ref="K7:K8"/>
    <mergeCell ref="A1:D1"/>
    <mergeCell ref="A2:D2"/>
    <mergeCell ref="A3:I3"/>
    <mergeCell ref="A4:I4"/>
    <mergeCell ref="A6:K6"/>
    <mergeCell ref="E7:E8"/>
    <mergeCell ref="B7:B8"/>
    <mergeCell ref="F7:F8"/>
    <mergeCell ref="G7:G8"/>
    <mergeCell ref="A5:H5"/>
  </mergeCells>
  <pageMargins left="0.78740157480314965" right="0.39370078740157483" top="0.78740157480314965" bottom="0.19685039370078741" header="0.39370078740157483" footer="0.39370078740157483"/>
  <pageSetup paperSize="9" scale="6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BE0A65-0F5D-403D-A7FF-1F77AE4CB29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2021-03-15T13:25:45Z</cp:lastPrinted>
  <dcterms:created xsi:type="dcterms:W3CDTF">2020-03-25T08:02:27Z</dcterms:created>
  <dcterms:modified xsi:type="dcterms:W3CDTF">2021-03-24T08:58:06Z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10_31_30)(3).xlsx</vt:lpwstr>
  </property>
  <property fmtid="{D5CDD505-2E9C-101B-9397-08002B2CF9AE}" pid="3" name="Название отчета">
    <vt:lpwstr>Вариант (новый от 11.01.2018 10_31_30)(3).xlsx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